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<sst xmlns="http://schemas.openxmlformats.org/spreadsheetml/2006/main" count="27" uniqueCount="27">
  <si>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</si>
  <si>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</si>
  <si>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</si>
  <si>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</si>
  <si>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</si>
  <si>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</si>
  <si>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</si>
  <si>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</si>
  <si>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</si>
  <si>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</si>
  <si>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</si>
  <si>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</si>
  <si>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</si>
  <si>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</si>
  <si>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</si>
  <si>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</si>
  <si>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</si>
  <si>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</si>
  <si>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</si>
  <si>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</si>
  <si>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по центрам питания  35 кВ и выше</t>
  </si>
  <si>
    <t>Установленная мощность существующих трансформаторов (МВА) по стороне 110 кВ</t>
  </si>
  <si>
    <t>Допустимая максимальная загрузка ПС в режиме N-1, (МВА) по стороне 110 кВ</t>
  </si>
  <si>
    <t>Максимальная загрузка тр-ров по результатам замеров по стороне 110 кВ</t>
  </si>
  <si>
    <t>Летний максимум июнь 2022 г. (МВА)</t>
  </si>
  <si>
    <t>Зимний максимум декабрь 2022 г. (МВА)</t>
  </si>
  <si>
    <t>Сведения о наличии мощности, свободной для технологического присоединения  за 2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</si>
</sst>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20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16</v>
      </c>
      <c r="C5" s="26" t="s">
        <v>18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24</v>
      </c>
      <c r="L6" s="22" t="s">
        <v>25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17</v>
      </c>
      <c r="C8" s="3" t="s">
        <v>19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63</v>
      </c>
      <c r="G8" s="24">
        <v>63</v>
      </c>
      <c r="H8" s="24"/>
      <c r="I8" s="24"/>
      <c r="J8" s="15">
        <f>IF(SUM(F8:I8)=MAX(F8:I8),MAX(F8:I8)*70%,(SUM(F8:I8)-MAX(F8:I8))*105%)</f>
        <v>66.150000000000006</v>
      </c>
      <c r="K8" s="25">
        <v>19.087</v>
      </c>
      <c r="L8" s="25">
        <v>30.478999999999999</v>
      </c>
      <c r="M8" s="18">
        <f>K8/G8</f>
        <v>0.30296825396825394</v>
      </c>
      <c r="N8" s="19"/>
      <c r="O8" s="2">
        <v>0</v>
      </c>
      <c r="P8" s="2">
        <v>1</v>
      </c>
      <c r="Q8" s="5">
        <f>J8-IF(K8&gt;L8,K8,L8)</f>
        <v>35.671000000000006</v>
      </c>
      <c r="R8" s="5">
        <f>Q8-N8/P8</f>
        <v>35.671000000000006</v>
      </c>
      <c r="S8" s="5">
        <f>R8-O8/P8</f>
        <v>35.671000000000006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P5:P6"/>
    <mergeCell ref="Q5:S5"/>
    <mergeCell ref="B3:M3"/>
    <mergeCell ref="E5:E6"/>
    <mergeCell ref="F5:I5"/>
    <mergeCell ref="J5:J6"/>
    <mergeCell ref="K5:L5"/>
    <mergeCell ref="M5:M6"/>
    <mergeCell ref="A5:A6"/>
    <mergeCell ref="B5:B6"/>
    <mergeCell ref="C5:C6"/>
    <mergeCell ref="D5:D6"/>
    <mergeCell ref="N5:O5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2023-07-04T07:48:29Z</dcterms:modified>
</cp:coreProperties>
</file>